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\2022 год\Отчет об исполнении краевого бюджета за 2022 год\1. Материалы к проекту закона\Статья 41 пункт 2\"/>
    </mc:Choice>
  </mc:AlternateContent>
  <bookViews>
    <workbookView xWindow="0" yWindow="0" windowWidth="28800" windowHeight="12030" tabRatio="601"/>
  </bookViews>
  <sheets>
    <sheet name="Лист1" sheetId="1" r:id="rId1"/>
  </sheets>
  <definedNames>
    <definedName name="_xlnm._FilterDatabase" localSheetId="0" hidden="1">Лист1!$A$5:$F$34</definedName>
    <definedName name="_xlnm.Print_Titles" localSheetId="0">Лист1!$5:$6</definedName>
  </definedNames>
  <calcPr calcId="162913" refMode="R1C1"/>
</workbook>
</file>

<file path=xl/calcChain.xml><?xml version="1.0" encoding="utf-8"?>
<calcChain xmlns="http://schemas.openxmlformats.org/spreadsheetml/2006/main">
  <c r="F32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7" i="1"/>
</calcChain>
</file>

<file path=xl/sharedStrings.xml><?xml version="1.0" encoding="utf-8"?>
<sst xmlns="http://schemas.openxmlformats.org/spreadsheetml/2006/main" count="87" uniqueCount="51">
  <si>
    <t xml:space="preserve">Министерство экономического развития Камчатского края </t>
  </si>
  <si>
    <t>Министерство здравоохранения Камчатского края</t>
  </si>
  <si>
    <t>Министерство социального благополучия и семейной политики Камчатского края</t>
  </si>
  <si>
    <t>Министерство развития гражданского общества и молодежи Камчатского края</t>
  </si>
  <si>
    <t>Министерство туризма Камчатского края</t>
  </si>
  <si>
    <t>Министерство строительства и жилищной политики Камчатского края</t>
  </si>
  <si>
    <t>Министерство по чрезвычайным ситуациям Камчатского края</t>
  </si>
  <si>
    <t>Министерство жилищно-коммунального хозяйства и энергетики Камчатского края</t>
  </si>
  <si>
    <t>Администрация Губернатора Камчатского края</t>
  </si>
  <si>
    <t xml:space="preserve">Министерство туризма Камчатского края </t>
  </si>
  <si>
    <t>Министерство образования Камчатского края</t>
  </si>
  <si>
    <t>ОТЧЕТ</t>
  </si>
  <si>
    <t xml:space="preserve">об использовании ассигнований резервного фонда Правительства Камчатского края в 2022 году </t>
  </si>
  <si>
    <t>Распоряжения Правительства Камчатского края от 04.08.2022 № 484-РП, от 01.12.2022 № 726-РП на 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развитие внутреннего и въездного туризма в Камчатском крае</t>
  </si>
  <si>
    <t>Распоряжения Правительства Камчатского края от 03.08.2022 № 480-РП, от 01.12.2022 № 725-РП на 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развитие внутреннего и въездного туризма в Камчатском крае</t>
  </si>
  <si>
    <t>Распоряжения Правительства Камчатского края от 15.07.2022 № 432-РП, от 25.07.2022 № 457-РП на предоставление субсидии автономной некоммерческой организации «Центр компетенций развития городской среды Камчатского края» в 2022 году на финансовое обеспечение затрат, связанных с оказанием услуг по развитию компетенций в сфере благоустройства</t>
  </si>
  <si>
    <t>Распоряжение Правительства Камчатского края от 08.07.2022 № 417-РП на выплату материальной помощи семьям погибших детей при пожаре 25.06.2022 года в с. Мильково Мильковского района</t>
  </si>
  <si>
    <t>Распоряжения Правительства Камчатского края от 28.01.2022 № 25-РП, от 28.11.2022 № 716-РП на обеспечение в 2022 году оперативного применения воздушных судов при предупреждении и ликвидации чрезвычайных ситуаций на территории Камчатского края</t>
  </si>
  <si>
    <t>Распоряжение Правительства Камчатского края от 22.02.2022 № 79-РП на оплату расходов, связанных с приобретением электрических обогревателей, а также с доставкой модульной котельной и электрических обогревателей в с. Никольское Алеутского муниципального округа в Камчатском крае</t>
  </si>
  <si>
    <t>Распоряжение Правительства Камчатского края от 06.04.2022 № 193-РП на предоставление субсидии Микрокредитной компании Камчатский государственный фонд поддержки предпринимательства в целях финансового обеспечения затрат в связи с оказанием услуг, направленных на повышение доступности льготных займов для субъектов малого и среднего предпринимательства Камчатского края, физических лиц, применяющих специальный налоговый режим «Налог на профессиональный доход», а также  на создание регионального фонда развития промышленности</t>
  </si>
  <si>
    <t>Распоряжение Правительства Камчатского края от 21.04.2022 № 234-РП на финансовое обеспечение затрат, связанных с погашением задолженности государственного унитарного предприятия Камчатского края «Камчатфармация» по обязательствам, возникшим в результате заключения кредитного договора от 01.06.2015 № 01 под залог недвижимого имущества, подлежащим уплате в соответствии с законодательством Российской Федерации и условиями указанного кредитного договора</t>
  </si>
  <si>
    <t>Распоряжения Правительства Камчатского края от 25.04.2022 № 236-РП, от 13.10.2022 № 604-РП, от 07.11.2022 № 647-РП на предоставление в 2022 году субсидий на возмещение недополученных доходов юридическим лицам, индивидуальным предпринимателям, осуществляющим реализацию продовольственных товаров отдельным категориям граждан с использованием социальной карты, следующим юридическим лицам и индивидуальным предпринимателям</t>
  </si>
  <si>
    <t>Распоряжение Правительства Камчатского края от 25.04.2022 № 243-РП на предоставление субсидии автономной некоммерческой организации «Камчатский центр реализации молодежных проектов»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</si>
  <si>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Распоряжение Правительства Камчатского края от 07.06.2022 № 340-РП на 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развитие внутреннего и въездного туризма в Камчатском крае</t>
  </si>
  <si>
    <t>Распоряжение Правительства Камчатского края от 07.06.2022 № 337-РП на предоставление субсидии автономной некоммерческой организации «Камчатский центр реализации молодежных проектов»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 (приобретение и монтаж трех арочных шатров)</t>
  </si>
  <si>
    <t>Распоряжение Правительства Камчатского края от 27.06.2022 № 390-РП на предоставление субсидии автономной некоммерческой организации «Камчатский центр реализации молодежных проектов»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</si>
  <si>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Распоряжения Правительства Камчатского края от 08.09.2022 № 528-РП, от 28.11.2022 № 715-РП на возмещение расходов, связанных с привлечением воздушного судна для эвакуации пострадавших и тел погибших туристов с вулкана Ключевская сопка в Усть-Камчатском муниципальном районе</t>
  </si>
  <si>
    <t>Распоряжение Правительства Камчатского края от 15.09.2022 № 544-РП на 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организацию и проведение конкурса профессионального мастерства в индустрии туризма</t>
  </si>
  <si>
    <t>Распоряжения Правительства Камчатского края от 03.10.2022 № 576-РП, от 08.11.2022 № 652-РП на финансовое обеспечение погашения просроченной кредиторской задолженности краевого государственного унитарного предприятия «Камчатский водоканал» по налогам, сборам, страховым взносам (в том числе пени, штрафам, процентам по данным видам платежей), указанной в решениях налогового органа о взыскании налога, сбора, страховых взносов, пени, штрафа, процентов за счет денежных средств (драгоценных металлов) на счетах налогоплательщика (плательщика сбора, плательщика страховых взносов, налогового агента, банка, иного лица) в банках, а также электронных денежных средств, вынесенных получателю субсидии по состоянию на 15 сентября 2022 года, и не оплаченной на дату заключения соглашения о предоставлении субсидии</t>
  </si>
  <si>
    <t>Распоряжение Правительства Камчатского края от 28.10.2022 № 627-РП на предоставление в установленном порядке субсидии автономной некоммерческой организации «Камчатский выставочно-туристический центр» в целях организации и проведения зимнего фестиваля.</t>
  </si>
  <si>
    <t>Распоряжения Правительства Камчатского края от 05.12.2022 № 738-РП, от 15.12.2022 № 757-РП на проведение церемоний, памятных и иных связанных с ними мероприятий, посвященных военнослужащим</t>
  </si>
  <si>
    <t>Наименование вида расходов</t>
  </si>
  <si>
    <t>Наименование главного распорядителя бюджетных средств</t>
  </si>
  <si>
    <t>Наименование получателя бюджетных средств</t>
  </si>
  <si>
    <t>%                 исполнения</t>
  </si>
  <si>
    <t>Годовой объем ассигнований на 2022 год</t>
  </si>
  <si>
    <t>Исполнение                       2022 год</t>
  </si>
  <si>
    <t>ИТОГО:</t>
  </si>
  <si>
    <t>Всего резервный фонд Правительства Камчатского края</t>
  </si>
  <si>
    <t>Нераспределенный остаток средств резервного фонда Правительства Камчатского края</t>
  </si>
  <si>
    <t>Распоряжение Правительства Камчатского края от 13.10.2022 № 602-РП ДСП</t>
  </si>
  <si>
    <t>Распоряжение Правительства Камчатского края от 20.10.2022 № 616-РП ДСП</t>
  </si>
  <si>
    <t>Распоряжение Правительства Камчатского края от 11.11.2022 № 660-РП ДСП</t>
  </si>
  <si>
    <t>Распоряжение Правительства Камчатского края от 16.11.2022 № 670-РП ДСП</t>
  </si>
  <si>
    <t>Распоряжение Правительства Камчатского края от 02.11.2022 № 640-РП ДСП</t>
  </si>
  <si>
    <t>Распоряжение Правительства Камчатского края от 15.11.2022 № 665-РП ДСП</t>
  </si>
  <si>
    <t>Распоряжение Правительства Камчатского края от 01.12.2022 № 722-РП ДСП</t>
  </si>
  <si>
    <t>тыс.рублей</t>
  </si>
  <si>
    <t>Краевое государственное казенное учреждение "Представительство Губернатора и Правительства Камчатского края при Правительстве Российской Федерации"</t>
  </si>
  <si>
    <t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t>
  </si>
  <si>
    <t>Краевое государственное казенное учреждение "Камчатский центр по выплате государственных и социальных пособий"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</si>
</sst>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4" fillId="0" borderId="0"/>
    <xf numFmtId="0" fontId="14" fillId="0" borderId="0" applyNumberFormat="0" applyBorder="0" applyAlignment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49" fontId="9" fillId="0" borderId="1" xfId="2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4" fillId="0" borderId="7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164" fontId="2" fillId="0" borderId="0" xfId="0" applyNumberFormat="1" applyFont="1"/>
    <xf numFmtId="0" fontId="4" fillId="0" borderId="1" xfId="0" applyFont="1" applyBorder="1"/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5" xfId="0" applyFont="1" applyBorder="1" applyAlignment="1">
      <alignment wrapText="1"/>
    </xf>
    <xf numFmtId="0" fontId="12" fillId="0" borderId="6" xfId="0" applyFont="1" applyBorder="1" applyAlignment="1"/>
    <xf numFmtId="0" fontId="12" fillId="0" borderId="7" xfId="0" applyFont="1" applyBorder="1" applyAlignment="1"/>
    <xf numFmtId="0" fontId="11" fillId="0" borderId="0" xfId="1" applyFont="1" applyAlignment="1">
      <alignment horizontal="center" wrapText="1"/>
    </xf>
    <xf numFmtId="0" fontId="13" fillId="0" borderId="0" xfId="2" applyFont="1" applyAlignment="1">
      <alignment wrapText="1"/>
    </xf>
  </cellXfs>
  <cellStyles count="5">
    <cellStyle name="Обычный" xfId="0" builtinId="0"/>
    <cellStyle name="Обычный 2" xfId="4"/>
    <cellStyle name="Обычный 3" xfId="3"/>
    <cellStyle name="Обычный 3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80" zoomScaleNormal="80" workbookViewId="0">
      <selection activeCell="F33" sqref="F33"/>
    </sheetView>
  </sheetViews>
  <sheetFormatPr defaultColWidth="9.140625" defaultRowHeight="18.75" x14ac:dyDescent="0.3"/>
  <cols>
    <col min="1" max="1" width="51.140625" style="1" customWidth="1"/>
    <col min="2" max="3" width="35.5703125" style="1" customWidth="1"/>
    <col min="4" max="4" width="21.28515625" style="1" customWidth="1"/>
    <col min="5" max="5" width="20.5703125" style="1" customWidth="1"/>
    <col min="6" max="6" width="15.7109375" style="1" customWidth="1"/>
    <col min="7" max="16384" width="9.140625" style="1"/>
  </cols>
  <sheetData>
    <row r="1" spans="1:6" s="5" customFormat="1" ht="19.5" customHeight="1" x14ac:dyDescent="0.3">
      <c r="A1" s="39" t="s">
        <v>11</v>
      </c>
      <c r="B1" s="40"/>
      <c r="C1" s="40"/>
      <c r="D1" s="40"/>
      <c r="E1" s="40"/>
      <c r="F1" s="40"/>
    </row>
    <row r="2" spans="1:6" ht="24.75" customHeight="1" x14ac:dyDescent="0.3">
      <c r="A2" s="39" t="s">
        <v>12</v>
      </c>
      <c r="B2" s="40"/>
      <c r="C2" s="40"/>
      <c r="D2" s="40"/>
      <c r="E2" s="40"/>
      <c r="F2" s="40"/>
    </row>
    <row r="3" spans="1:6" ht="18.75" customHeight="1" x14ac:dyDescent="0.3">
      <c r="A3" s="19"/>
      <c r="B3" s="19"/>
      <c r="C3" s="19"/>
      <c r="D3" s="19"/>
      <c r="E3" s="19"/>
    </row>
    <row r="4" spans="1:6" s="20" customFormat="1" x14ac:dyDescent="0.3">
      <c r="A4" s="19"/>
      <c r="B4" s="19"/>
      <c r="C4" s="19"/>
      <c r="D4" s="19"/>
      <c r="E4" s="19"/>
      <c r="F4" s="30" t="s">
        <v>47</v>
      </c>
    </row>
    <row r="5" spans="1:6" s="3" customFormat="1" ht="97.5" customHeight="1" x14ac:dyDescent="0.25">
      <c r="A5" s="22" t="s">
        <v>31</v>
      </c>
      <c r="B5" s="22" t="s">
        <v>32</v>
      </c>
      <c r="C5" s="23" t="s">
        <v>33</v>
      </c>
      <c r="D5" s="22" t="s">
        <v>35</v>
      </c>
      <c r="E5" s="22" t="s">
        <v>36</v>
      </c>
      <c r="F5" s="22" t="s">
        <v>34</v>
      </c>
    </row>
    <row r="6" spans="1:6" s="9" customFormat="1" ht="12.75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s="2" customFormat="1" ht="115.5" customHeight="1" x14ac:dyDescent="0.25">
      <c r="A7" s="21" t="s">
        <v>17</v>
      </c>
      <c r="B7" s="6" t="s">
        <v>6</v>
      </c>
      <c r="C7" s="6" t="s">
        <v>49</v>
      </c>
      <c r="D7" s="15">
        <v>9936.4619299999995</v>
      </c>
      <c r="E7" s="15">
        <v>6225.95111</v>
      </c>
      <c r="F7" s="24">
        <f>E7/D7*100</f>
        <v>62.657625559885787</v>
      </c>
    </row>
    <row r="8" spans="1:6" s="2" customFormat="1" ht="140.25" customHeight="1" x14ac:dyDescent="0.25">
      <c r="A8" s="8" t="s">
        <v>18</v>
      </c>
      <c r="B8" s="6" t="s">
        <v>6</v>
      </c>
      <c r="C8" s="6" t="s">
        <v>49</v>
      </c>
      <c r="D8" s="16">
        <v>12173.25007</v>
      </c>
      <c r="E8" s="16">
        <v>12173.25007</v>
      </c>
      <c r="F8" s="25">
        <f t="shared" ref="F8:F32" si="0">E8/D8*100</f>
        <v>100</v>
      </c>
    </row>
    <row r="9" spans="1:6" s="2" customFormat="1" ht="204.75" x14ac:dyDescent="0.25">
      <c r="A9" s="8" t="s">
        <v>19</v>
      </c>
      <c r="B9" s="6" t="s">
        <v>0</v>
      </c>
      <c r="C9" s="6" t="s">
        <v>0</v>
      </c>
      <c r="D9" s="16">
        <v>210000</v>
      </c>
      <c r="E9" s="16">
        <v>210000</v>
      </c>
      <c r="F9" s="25">
        <f t="shared" si="0"/>
        <v>100</v>
      </c>
    </row>
    <row r="10" spans="1:6" s="2" customFormat="1" ht="195.75" customHeight="1" x14ac:dyDescent="0.25">
      <c r="A10" s="8" t="s">
        <v>20</v>
      </c>
      <c r="B10" s="6" t="s">
        <v>1</v>
      </c>
      <c r="C10" s="6" t="s">
        <v>1</v>
      </c>
      <c r="D10" s="16">
        <v>49228.182110000002</v>
      </c>
      <c r="E10" s="16">
        <v>49228.182110000002</v>
      </c>
      <c r="F10" s="25">
        <f t="shared" si="0"/>
        <v>100</v>
      </c>
    </row>
    <row r="11" spans="1:6" s="2" customFormat="1" ht="177.75" customHeight="1" x14ac:dyDescent="0.25">
      <c r="A11" s="8" t="s">
        <v>21</v>
      </c>
      <c r="B11" s="6" t="s">
        <v>2</v>
      </c>
      <c r="C11" s="6" t="s">
        <v>2</v>
      </c>
      <c r="D11" s="16">
        <v>28134.641919999998</v>
      </c>
      <c r="E11" s="16">
        <v>28134.641919999998</v>
      </c>
      <c r="F11" s="25">
        <f t="shared" si="0"/>
        <v>100</v>
      </c>
    </row>
    <row r="12" spans="1:6" s="2" customFormat="1" ht="180" customHeight="1" x14ac:dyDescent="0.25">
      <c r="A12" s="8" t="s">
        <v>22</v>
      </c>
      <c r="B12" s="7" t="s">
        <v>3</v>
      </c>
      <c r="C12" s="7" t="s">
        <v>3</v>
      </c>
      <c r="D12" s="16">
        <v>10943.6399</v>
      </c>
      <c r="E12" s="16">
        <v>10943.6399</v>
      </c>
      <c r="F12" s="25">
        <f t="shared" si="0"/>
        <v>100</v>
      </c>
    </row>
    <row r="13" spans="1:6" s="2" customFormat="1" ht="136.5" customHeight="1" x14ac:dyDescent="0.25">
      <c r="A13" s="8" t="s">
        <v>23</v>
      </c>
      <c r="B13" s="6" t="s">
        <v>4</v>
      </c>
      <c r="C13" s="6" t="s">
        <v>4</v>
      </c>
      <c r="D13" s="16">
        <v>30000</v>
      </c>
      <c r="E13" s="16">
        <v>30000</v>
      </c>
      <c r="F13" s="25">
        <f t="shared" si="0"/>
        <v>100</v>
      </c>
    </row>
    <row r="14" spans="1:6" s="2" customFormat="1" ht="193.5" customHeight="1" x14ac:dyDescent="0.25">
      <c r="A14" s="8" t="s">
        <v>24</v>
      </c>
      <c r="B14" s="6" t="s">
        <v>3</v>
      </c>
      <c r="C14" s="7" t="s">
        <v>3</v>
      </c>
      <c r="D14" s="16">
        <v>9443.5400000000009</v>
      </c>
      <c r="E14" s="16">
        <v>9443.5400000000009</v>
      </c>
      <c r="F14" s="25">
        <f t="shared" si="0"/>
        <v>100</v>
      </c>
    </row>
    <row r="15" spans="1:6" s="2" customFormat="1" ht="187.5" customHeight="1" x14ac:dyDescent="0.25">
      <c r="A15" s="8" t="s">
        <v>25</v>
      </c>
      <c r="B15" s="7" t="s">
        <v>3</v>
      </c>
      <c r="C15" s="7" t="s">
        <v>3</v>
      </c>
      <c r="D15" s="16">
        <v>11943.418</v>
      </c>
      <c r="E15" s="16">
        <v>11943.418</v>
      </c>
      <c r="F15" s="25">
        <f t="shared" si="0"/>
        <v>100</v>
      </c>
    </row>
    <row r="16" spans="1:6" s="2" customFormat="1" ht="78.75" x14ac:dyDescent="0.25">
      <c r="A16" s="8" t="s">
        <v>16</v>
      </c>
      <c r="B16" s="7" t="s">
        <v>2</v>
      </c>
      <c r="C16" s="7" t="s">
        <v>50</v>
      </c>
      <c r="D16" s="16">
        <v>603</v>
      </c>
      <c r="E16" s="16">
        <v>603</v>
      </c>
      <c r="F16" s="25">
        <f t="shared" si="0"/>
        <v>100</v>
      </c>
    </row>
    <row r="17" spans="1:6" s="2" customFormat="1" ht="147" customHeight="1" x14ac:dyDescent="0.25">
      <c r="A17" s="8" t="s">
        <v>15</v>
      </c>
      <c r="B17" s="7" t="s">
        <v>5</v>
      </c>
      <c r="C17" s="7" t="s">
        <v>5</v>
      </c>
      <c r="D17" s="16">
        <v>11287.4</v>
      </c>
      <c r="E17" s="16">
        <v>11287.4</v>
      </c>
      <c r="F17" s="25">
        <f t="shared" si="0"/>
        <v>100</v>
      </c>
    </row>
    <row r="18" spans="1:6" s="2" customFormat="1" ht="126" x14ac:dyDescent="0.25">
      <c r="A18" s="8" t="s">
        <v>14</v>
      </c>
      <c r="B18" s="7" t="s">
        <v>4</v>
      </c>
      <c r="C18" s="6" t="s">
        <v>4</v>
      </c>
      <c r="D18" s="16">
        <v>8161.7944500000012</v>
      </c>
      <c r="E18" s="16">
        <v>8161.7944500000003</v>
      </c>
      <c r="F18" s="25">
        <f t="shared" si="0"/>
        <v>99.999999999999986</v>
      </c>
    </row>
    <row r="19" spans="1:6" s="2" customFormat="1" ht="126" x14ac:dyDescent="0.25">
      <c r="A19" s="8" t="s">
        <v>13</v>
      </c>
      <c r="B19" s="7" t="s">
        <v>4</v>
      </c>
      <c r="C19" s="6" t="s">
        <v>4</v>
      </c>
      <c r="D19" s="16">
        <v>13623.345289999999</v>
      </c>
      <c r="E19" s="16">
        <v>13623.345289999999</v>
      </c>
      <c r="F19" s="25">
        <f t="shared" si="0"/>
        <v>100</v>
      </c>
    </row>
    <row r="20" spans="1:6" s="2" customFormat="1" ht="110.25" x14ac:dyDescent="0.25">
      <c r="A20" s="8" t="s">
        <v>26</v>
      </c>
      <c r="B20" s="7" t="s">
        <v>6</v>
      </c>
      <c r="C20" s="7" t="s">
        <v>49</v>
      </c>
      <c r="D20" s="16">
        <v>881.1</v>
      </c>
      <c r="E20" s="16">
        <v>881.1</v>
      </c>
      <c r="F20" s="25">
        <f t="shared" si="0"/>
        <v>100</v>
      </c>
    </row>
    <row r="21" spans="1:6" s="2" customFormat="1" ht="150.75" customHeight="1" x14ac:dyDescent="0.25">
      <c r="A21" s="8" t="s">
        <v>27</v>
      </c>
      <c r="B21" s="7" t="s">
        <v>4</v>
      </c>
      <c r="C21" s="6" t="s">
        <v>4</v>
      </c>
      <c r="D21" s="16">
        <v>1000</v>
      </c>
      <c r="E21" s="16">
        <v>1000</v>
      </c>
      <c r="F21" s="25">
        <f t="shared" si="0"/>
        <v>100</v>
      </c>
    </row>
    <row r="22" spans="1:6" s="2" customFormat="1" ht="326.25" customHeight="1" x14ac:dyDescent="0.25">
      <c r="A22" s="8" t="s">
        <v>28</v>
      </c>
      <c r="B22" s="7" t="s">
        <v>7</v>
      </c>
      <c r="C22" s="7" t="s">
        <v>7</v>
      </c>
      <c r="D22" s="16">
        <v>131086.95481</v>
      </c>
      <c r="E22" s="16">
        <v>131086.95481</v>
      </c>
      <c r="F22" s="25">
        <f t="shared" si="0"/>
        <v>100</v>
      </c>
    </row>
    <row r="23" spans="1:6" s="2" customFormat="1" ht="102" customHeight="1" x14ac:dyDescent="0.25">
      <c r="A23" s="8" t="s">
        <v>40</v>
      </c>
      <c r="B23" s="7" t="s">
        <v>8</v>
      </c>
      <c r="C23" s="7" t="s">
        <v>48</v>
      </c>
      <c r="D23" s="16">
        <v>5700</v>
      </c>
      <c r="E23" s="16">
        <v>5700</v>
      </c>
      <c r="F23" s="25">
        <f t="shared" si="0"/>
        <v>100</v>
      </c>
    </row>
    <row r="24" spans="1:6" s="2" customFormat="1" ht="101.25" customHeight="1" x14ac:dyDescent="0.25">
      <c r="A24" s="8" t="s">
        <v>41</v>
      </c>
      <c r="B24" s="7" t="s">
        <v>8</v>
      </c>
      <c r="C24" s="7" t="s">
        <v>48</v>
      </c>
      <c r="D24" s="16">
        <v>14336.9375</v>
      </c>
      <c r="E24" s="16">
        <v>14336.9375</v>
      </c>
      <c r="F24" s="25">
        <f t="shared" si="0"/>
        <v>100</v>
      </c>
    </row>
    <row r="25" spans="1:6" s="2" customFormat="1" ht="136.5" customHeight="1" x14ac:dyDescent="0.25">
      <c r="A25" s="8" t="s">
        <v>29</v>
      </c>
      <c r="B25" s="7" t="s">
        <v>9</v>
      </c>
      <c r="C25" s="6" t="s">
        <v>4</v>
      </c>
      <c r="D25" s="16">
        <v>3541</v>
      </c>
      <c r="E25" s="16">
        <v>3541</v>
      </c>
      <c r="F25" s="25">
        <f t="shared" si="0"/>
        <v>100</v>
      </c>
    </row>
    <row r="26" spans="1:6" s="2" customFormat="1" ht="47.25" x14ac:dyDescent="0.25">
      <c r="A26" s="8" t="s">
        <v>44</v>
      </c>
      <c r="B26" s="7" t="s">
        <v>7</v>
      </c>
      <c r="C26" s="7" t="s">
        <v>7</v>
      </c>
      <c r="D26" s="16">
        <v>17800</v>
      </c>
      <c r="E26" s="16">
        <v>17800</v>
      </c>
      <c r="F26" s="25">
        <f t="shared" si="0"/>
        <v>100</v>
      </c>
    </row>
    <row r="27" spans="1:6" s="2" customFormat="1" ht="31.5" x14ac:dyDescent="0.25">
      <c r="A27" s="8" t="s">
        <v>42</v>
      </c>
      <c r="B27" s="7" t="s">
        <v>8</v>
      </c>
      <c r="C27" s="7" t="s">
        <v>8</v>
      </c>
      <c r="D27" s="16">
        <v>12607.9</v>
      </c>
      <c r="E27" s="16">
        <v>12492.417009999999</v>
      </c>
      <c r="F27" s="25">
        <f t="shared" si="0"/>
        <v>99.084042624069042</v>
      </c>
    </row>
    <row r="28" spans="1:6" s="2" customFormat="1" ht="57" customHeight="1" x14ac:dyDescent="0.25">
      <c r="A28" s="8" t="s">
        <v>45</v>
      </c>
      <c r="B28" s="7" t="s">
        <v>2</v>
      </c>
      <c r="C28" s="6" t="s">
        <v>2</v>
      </c>
      <c r="D28" s="16">
        <v>3744</v>
      </c>
      <c r="E28" s="16">
        <v>3744</v>
      </c>
      <c r="F28" s="25">
        <f t="shared" si="0"/>
        <v>100</v>
      </c>
    </row>
    <row r="29" spans="1:6" s="2" customFormat="1" ht="31.5" x14ac:dyDescent="0.25">
      <c r="A29" s="8" t="s">
        <v>43</v>
      </c>
      <c r="B29" s="7" t="s">
        <v>10</v>
      </c>
      <c r="C29" s="7" t="s">
        <v>10</v>
      </c>
      <c r="D29" s="16">
        <v>3436.86</v>
      </c>
      <c r="E29" s="16">
        <v>3436.86</v>
      </c>
      <c r="F29" s="25">
        <f t="shared" si="0"/>
        <v>100</v>
      </c>
    </row>
    <row r="30" spans="1:6" s="2" customFormat="1" ht="55.5" customHeight="1" x14ac:dyDescent="0.25">
      <c r="A30" s="8" t="s">
        <v>46</v>
      </c>
      <c r="B30" s="7" t="s">
        <v>2</v>
      </c>
      <c r="C30" s="6" t="s">
        <v>2</v>
      </c>
      <c r="D30" s="16">
        <v>890.00099999999998</v>
      </c>
      <c r="E30" s="16">
        <v>890.00099999999998</v>
      </c>
      <c r="F30" s="25">
        <f t="shared" si="0"/>
        <v>100</v>
      </c>
    </row>
    <row r="31" spans="1:6" s="2" customFormat="1" ht="78.75" x14ac:dyDescent="0.25">
      <c r="A31" s="11" t="s">
        <v>30</v>
      </c>
      <c r="B31" s="12" t="s">
        <v>3</v>
      </c>
      <c r="C31" s="7" t="s">
        <v>3</v>
      </c>
      <c r="D31" s="17">
        <v>3000</v>
      </c>
      <c r="E31" s="17">
        <v>3000</v>
      </c>
      <c r="F31" s="26">
        <f t="shared" si="0"/>
        <v>100</v>
      </c>
    </row>
    <row r="32" spans="1:6" s="4" customFormat="1" x14ac:dyDescent="0.3">
      <c r="A32" s="29" t="s">
        <v>37</v>
      </c>
      <c r="B32" s="14"/>
      <c r="C32" s="14"/>
      <c r="D32" s="18">
        <v>603503.42698000011</v>
      </c>
      <c r="E32" s="18">
        <v>599677.43317000009</v>
      </c>
      <c r="F32" s="27">
        <f>E32/D32*100</f>
        <v>99.366036108668723</v>
      </c>
    </row>
    <row r="33" spans="1:6" s="4" customFormat="1" x14ac:dyDescent="0.3">
      <c r="A33" s="33" t="s">
        <v>38</v>
      </c>
      <c r="B33" s="34"/>
      <c r="C33" s="35"/>
      <c r="D33" s="18">
        <v>603516.45638999995</v>
      </c>
      <c r="E33" s="13"/>
      <c r="F33" s="13"/>
    </row>
    <row r="34" spans="1:6" x14ac:dyDescent="0.3">
      <c r="A34" s="36" t="s">
        <v>39</v>
      </c>
      <c r="B34" s="37"/>
      <c r="C34" s="38"/>
      <c r="D34" s="32">
        <v>13.02941</v>
      </c>
      <c r="E34" s="28"/>
      <c r="F34" s="28"/>
    </row>
    <row r="36" spans="1:6" x14ac:dyDescent="0.3">
      <c r="D36" s="31"/>
    </row>
    <row r="37" spans="1:6" x14ac:dyDescent="0.3">
      <c r="D37" s="31"/>
    </row>
  </sheetData>
  <autoFilter ref="A5:F34"/>
  <mergeCells count="4">
    <mergeCell ref="A33:C33"/>
    <mergeCell ref="A34:C34"/>
    <mergeCell ref="A1:F1"/>
    <mergeCell ref="A2:F2"/>
  </mergeCells>
  <printOptions horizontalCentered="1"/>
  <pageMargins left="0.31496062992125984" right="0" top="0.42" bottom="0.38" header="0.22" footer="0"/>
  <pageSetup paperSize="9" scale="55" fitToHeight="2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Задорожная Ольга Александровна</dc:creator>
  <cp:lastModifiedBy>Хамлова Наталья Львовна</cp:lastModifiedBy>
  <cp:lastPrinted>2023-04-24T02:30:17Z</cp:lastPrinted>
  <dcterms:created xsi:type="dcterms:W3CDTF">2020-03-02T21:20:06Z</dcterms:created>
  <dcterms:modified xsi:type="dcterms:W3CDTF">2023-04-24T02:35:44Z</dcterms:modified>
</cp:coreProperties>
</file>